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rzysztofzachura/Library/CloudStorage/Dropbox/Mac/Desktop/Przetargi PMO/7. BCU Myślenice MSGościnności/8. Dostawa wyposażenia i akcesoriów różnych 13/"/>
    </mc:Choice>
  </mc:AlternateContent>
  <xr:revisionPtr revIDLastSave="0" documentId="13_ncr:1_{6110A4C9-475C-874A-85AC-2E2F1EA1823B}" xr6:coauthVersionLast="47" xr6:coauthVersionMax="47" xr10:uidLastSave="{00000000-0000-0000-0000-000000000000}"/>
  <bookViews>
    <workbookView xWindow="4340" yWindow="680" windowWidth="30220" windowHeight="18920" xr2:uid="{3A6BCA0F-E65C-234E-98DA-BB0C4101BBA1}"/>
  </bookViews>
  <sheets>
    <sheet name="Arkusz1" sheetId="1" r:id="rId1"/>
  </sheets>
  <definedNames>
    <definedName name="_xlnm.Print_Area" localSheetId="0">Arkusz1!$A$1:$J$47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1" l="1"/>
  <c r="J38" i="1"/>
  <c r="J39" i="1"/>
  <c r="J40" i="1"/>
  <c r="J41" i="1"/>
  <c r="J42" i="1"/>
  <c r="J43" i="1"/>
  <c r="J44" i="1"/>
  <c r="J36" i="1"/>
  <c r="J23" i="1"/>
  <c r="J24" i="1"/>
  <c r="J25" i="1"/>
  <c r="J26" i="1"/>
  <c r="J27" i="1"/>
  <c r="J28" i="1"/>
  <c r="J29" i="1"/>
  <c r="J30" i="1"/>
  <c r="J22" i="1"/>
  <c r="J16" i="1"/>
  <c r="J15" i="1"/>
  <c r="J12" i="1"/>
  <c r="J13" i="1"/>
  <c r="J14" i="1"/>
  <c r="J7" i="1"/>
  <c r="J8" i="1"/>
  <c r="J9" i="1"/>
  <c r="J10" i="1"/>
  <c r="J11" i="1"/>
  <c r="J6" i="1"/>
  <c r="J31" i="1" l="1"/>
  <c r="J32" i="1" s="1"/>
  <c r="J33" i="1" s="1"/>
  <c r="J45" i="1"/>
  <c r="J46" i="1" s="1"/>
  <c r="J47" i="1" s="1"/>
  <c r="J17" i="1"/>
  <c r="J18" i="1" s="1"/>
  <c r="J19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9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</futureMetadata>
  <valueMetadata count="29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</valueMetadata>
</metadata>
</file>

<file path=xl/sharedStrings.xml><?xml version="1.0" encoding="utf-8"?>
<sst xmlns="http://schemas.openxmlformats.org/spreadsheetml/2006/main" count="131" uniqueCount="103">
  <si>
    <t xml:space="preserve">Lp. </t>
  </si>
  <si>
    <t>Nazwa pomieszczenia/ wyposażenia</t>
  </si>
  <si>
    <t>Wymiary</t>
  </si>
  <si>
    <t>Parametry minimalne</t>
  </si>
  <si>
    <t>Producent</t>
  </si>
  <si>
    <t>Model</t>
  </si>
  <si>
    <t xml:space="preserve">Ilość </t>
  </si>
  <si>
    <t>Cena jedn. netto</t>
  </si>
  <si>
    <t>Wartość netto</t>
  </si>
  <si>
    <t>Formularz cenowy/ szczegółowy opis przedmiotu zamówienia</t>
  </si>
  <si>
    <t>Razem netto</t>
  </si>
  <si>
    <t>VAT 23%</t>
  </si>
  <si>
    <t>Razem brutto</t>
  </si>
  <si>
    <t>Zdjęcie poglądowe</t>
  </si>
  <si>
    <t>Bawełniany mop płaski, bez kija, 80 cm</t>
  </si>
  <si>
    <t>Uchwyt mopa płaskiego, 80 cm z kijem</t>
  </si>
  <si>
    <t>Wiadro na kółkach do mycia podłóg z wyciskarką</t>
  </si>
  <si>
    <t>Wózek do sprzątania: 2 wiaderka, prasa, uchwyt worka na śmieci</t>
  </si>
  <si>
    <t>Mop kieszeniowy płaski z mikrofazy 40 cm - komplet (uchwyt,mop,kij)</t>
  </si>
  <si>
    <t>Mop płaski kieszeniowy 40 cm</t>
  </si>
  <si>
    <t>Mop kieszeniowy 40 cm z mikrofazy</t>
  </si>
  <si>
    <t>Suszarka łazienkowa</t>
  </si>
  <si>
    <t>Część nr 1 Akcesoria porządkowe i akcesoria łazienkowe oraz elementy zewnętrzne</t>
  </si>
  <si>
    <t>Meble tarasowe</t>
  </si>
  <si>
    <t xml:space="preserve">Poduszka </t>
  </si>
  <si>
    <t>Wkład do pościeli</t>
  </si>
  <si>
    <t>Prześcieradło</t>
  </si>
  <si>
    <t>Komplet pościeli</t>
  </si>
  <si>
    <t>Worek na brudną pościel</t>
  </si>
  <si>
    <t>Narzuta na łóżko</t>
  </si>
  <si>
    <t xml:space="preserve">Dywanik  łazienkowy </t>
  </si>
  <si>
    <t xml:space="preserve">Ręcznik duży </t>
  </si>
  <si>
    <t xml:space="preserve">Ręcznik mały </t>
  </si>
  <si>
    <t>Wieszak ścienny</t>
  </si>
  <si>
    <t>Pojemnik na parasole</t>
  </si>
  <si>
    <t>Zegary typ 1</t>
  </si>
  <si>
    <t>Zegar typ 2</t>
  </si>
  <si>
    <t>Kosz na śmieci z pokrywą</t>
  </si>
  <si>
    <t>Szafa ubraniowa</t>
  </si>
  <si>
    <t xml:space="preserve">Szafa ubraniowa </t>
  </si>
  <si>
    <t>Bawełniany mop płaski, bez kija, 80 cm, 5 szt. Mop do wycierania podłóg, z 2 kieszeniami do zamocowania mopa na stelażu, trwałość mopa do 150 cykli prania.</t>
  </si>
  <si>
    <t>Uchwyt mopa płaskiego, 80 cm. Plastikowy uchwyt z metalowymi ramionami do zamocowania mopa płaskiego. Łatwe wsuwanie mopa na ramiona. Odpowiedni do mopa o szerokości 80 cm.</t>
  </si>
  <si>
    <t xml:space="preserve">Odkurzacz </t>
  </si>
  <si>
    <t>Wymiary/ dane charakterystyczne</t>
  </si>
  <si>
    <t>Szerokość min. 80 cm</t>
  </si>
  <si>
    <t xml:space="preserve">Materiał: wzmocnione tworzywo ABS, Kolor wiaderka: niebieski
Pojemność: min. 20 litrów,
Waga: 4kg. Metalowy mechanizm do wyciskania mopa. Uchwyt do przenoszenia wózka. Szybki montaż i demontaż prasy od wózka. Wewnętrzna ścianka oddzielająca wodę czystą od brudnej. Antypoślizgowy uchwyt rękojeści 4 x skrętne kółka. </t>
  </si>
  <si>
    <t>Pojemność min. 20 litrów, wymiary: szerokość: 27 cm,  długość: 40 cm, wysokość całkowita: 61 cm</t>
  </si>
  <si>
    <t xml:space="preserve">Materiał: konstrukcja ze stali chromowanej. Metalowy uchwyt prowadzący. Uchwyt na koszyk: stal chromowana. Uchwyt na worek o pojemności 120 l stal chromowana. Dolny podest - uniemożliwia opadanie worka na podłogę. Metalowe ramię prasy
Prasa do mopów, którą można w łatwy sposób demontować. </t>
  </si>
  <si>
    <t>Wiaderko niebieskie min. 17 litrów z podziałką. Wiaderko czerwone min. 17 litrów z podziałką. Wiaderka wykonane z tworzywa sztucznego odpornego na uszkodzenia. Min. 4 x osłony boczne - ochrona mebli i ścian. Min.  4 x gumowe kółka</t>
  </si>
  <si>
    <t xml:space="preserve">
System mocowania: kieszeniowy, mop posiada wyszywki w trzech kolorach, łatwe określenie przeznaczenie mopa, kolor uchwytu: niebieski, kolor klawiszy: czerwony.  Materiał uchwytu: ABS + magnes. Magnes ułatwia zamykanie uchwytu oraz zapobiega jego mimowolnemu otwieraniu</t>
  </si>
  <si>
    <t>Gotowy komplet do mycia podłóg, szerokość: 40 cm, wysokość kija aluminiowego min. 140 cm, mop kieszeń.</t>
  </si>
  <si>
    <t xml:space="preserve">sposób mocowania: kieszenie, skład: 100 % bawełna, wymiary nakładki: 40 cm, frędzle wewnętrzne: 20 mm, frędzle zewnętrzne: 22 mm, temperatura prania: 95 °C, suszyć w temperaturze nie wyższej niż 120 °C, </t>
  </si>
  <si>
    <t>kieszenie usztywnione specjalną wkładką, pasek mocujący - bezdotykowe odsączanie mopa, kolorowe wyszywki: czerwona, żółta, niebieska nylonowa nić, wytrzymałość do 300 prań, zwiększona chłonność wody, waga: 160 g</t>
  </si>
  <si>
    <t>Mop kieszeń,  materiał wkładu: mikrofibra, system mocowania: kieszeniowy, kolor uchwytu: niebieski, kolor klawiszy: czerwony, materiał uchwytu: ABS + magnes, magnes ułatwia zamykanie uchwytu oraz zapobiega jego mimowolnemu otwieraniu</t>
  </si>
  <si>
    <t>gotowy komplet do mycia podłóg, szerokość: 40 cm, wysokość kija aluminiowego min. 140 cm,</t>
  </si>
  <si>
    <t>Kolor: biały, struktura włosa strzyżonego, ścieralność 3%, waga 125 g, temperatura prania do 95 stopni, temperatura suszenia do 110 stopni, bardzo chłonny</t>
  </si>
  <si>
    <t>wkład kieszeniowy 40 cm, materiał: mikrofibra, bawełna</t>
  </si>
  <si>
    <t>Zasilanie: Sieciowe Moc [W]: min. 850, pojemność pojemnika/worka [l]: min. 7,</t>
  </si>
  <si>
    <t xml:space="preserve"> Praca bezworkowa: nie, praca na mokro: nie, funkcje dodatkowe: hak na przewód zasilający, typ filtra: fizelinowy worek filtrujący, wyposażenie: filtr koszowy, tkaninowy, rura ssąca min. 1007 mm, rura ssąca min. 615 mm, ssawka podłogowa, wąż min. 2 m, wypinane kolanko</t>
  </si>
  <si>
    <t>Moc min. 1600 Watt, min. 2 rodzaje temperatury, min. 3 prędkości, kolor biały z elementami chromowanymi</t>
  </si>
  <si>
    <t xml:space="preserve"> Przeznaczone do montażu do ściany i podłączenia do gniazdka (zwykły wtyk do zasilania sieciowego). Suszarka zawiera element mocujący, umożliwiający odłożenie suszarki w czasie kiedy nie korzysta się z niego.</t>
  </si>
  <si>
    <t xml:space="preserve"> Konstrukcja wykonana z aluminium oraz tworzywa syntetycznego odpornego na warunki atmosferyczne. Stół rozkładany, z możliwością regulacji długości. Wymiary stołu: długość regulowana: od ok. 210 cm do ok. 280 cm, szerokość: ok. 100 cm, wysokość: ok. 76 cm. Konstrukcja stabilna, przeznaczona do użytku zewnętrznego, odporna na promieniowanie UV i zmienne temperatury. Maksymalne obciążenie stołu: min. 100 kg.  Krzesła ogrodowe. Materiał wykonania: polipropylen wzmacniany włóknem szklanym, formowany metodą wtryskową. Krzesła w pełni odporne na warunki atmosferyczne, promieniowanie UV i wilgoć. Wymiary jednego krzesła: wysokość: ok. 80 cm, szerokość: ok. 58,5 cm,, wysokość siedziska od podłoża: ok. 46,5 cm, wymiary siedziska: szerokość ok. 39,5–37,5 cm. Wytrzymałość krzesła: obciążenie min. 160 kg. Konstrukcja monolityczna (jednolity odlew), ergonomiczne oparcie i podłokietniki. Krzesła nie wymagają montażu, sztaplowane (możliwość układania jedno na drugim).</t>
  </si>
  <si>
    <t>1 stół i 10 krzeseł. Typ ogrodowy, przeznaczony na taras. Kolor krzeseł: złoty. Stół ogrodowy.</t>
  </si>
  <si>
    <t>50x70 cm</t>
  </si>
  <si>
    <t>135x200 cm</t>
  </si>
  <si>
    <t>Tem prania 95 stopni, rozmiar 140x200, kolor: biały Gramatura, waga wypełnienia kołder: 140x200 - 980g,  poszycie: 100% mikrofibra, wypełnienie: 100% poliester silikonowany Hollow</t>
  </si>
  <si>
    <t>Skład 100% bawełna, pranie do 90 stopni,  kolor biel,  rozmiar na materac 90x200 cm z zakładem na cały materac o wysokości min. 18 cm, gęstością tkania 60x60, przędzą 16/1 i gramaturą min. 180 g/m²</t>
  </si>
  <si>
    <t>Temperatura prania: 60°C Kolor: biały, waga wypełnienia poduszek:  50x70, min. 710g, poszycie: 100% poliester (nowoczesna, lekka, mięciutka mikrofibra), wypełnienie: 100% poliester Hollow (puszyste włókno poliestrowe, rurkowe, spiralne, silikonowane), rodzaj zapięcia zamek</t>
  </si>
  <si>
    <t xml:space="preserve">140x200 cm+ 50x70 cm </t>
  </si>
  <si>
    <t>Gramatura min. 145gr/m2, skład Kompletu: Pościeli Hotelowej 1 poszewka 50x70cm na poduszkę + 1 poszwa 140x200 cm, dane techniczne Pościel Hotelowa LUX : Materiał: 100% bawełna Splot: Satynowo-atłasowy, Temperatura prania: Do 95°C,  Kolor: Biel optyczna, Deseń: Pasy 1 cm Gramatura: 145 g/m²,  Tkanie 40x40 - 150x100, 111Zapięcie: Na zakładkę (30 cm) poszewka 25 cm</t>
  </si>
  <si>
    <t>90x220 cm</t>
  </si>
  <si>
    <t xml:space="preserve">80 x 100 cm </t>
  </si>
  <si>
    <t>80 cm / 100 cm, 100% bawełna, dostosowane rozmiarem na wózki hotelowe, pranie temp min. 95 stopni</t>
  </si>
  <si>
    <t>90x200cm pikowana w romby skład tkaniny: 50% poliester 50% bawełna. Narzuta jest dwustronna, co oznacza, że druga strona jest w odwrotnych kolorach i stanowi jej drugi wariant. W chłodniejsze noce narzuta sprawdzi się również jako dodatkowe okrycie. temperatura prania do 60 stopni C, kolorystyka: popielaty/stalowy</t>
  </si>
  <si>
    <t>50x70cm, gramatura 400g/m2</t>
  </si>
  <si>
    <t>wzór: dwie stopki na środku gramatura: 400g/m2 Produkt można prać w temperaturze do 95 stopni C. Wykonane ze 100% bawełny, kolor biały</t>
  </si>
  <si>
    <t>70x140 cm, 100% bawełna 500 gr/m2</t>
  </si>
  <si>
    <t>Materiał 100% bawełna, gramatura 500 g/m² Podwójna pętelka, wzmocnione wykończenie Rozmiary: 70x140 cm Kolor ręcznik hotelowy biały Temperatura prania ręcznika dla hoteli do 95°C oraz odporność na pranie przemysłowe</t>
  </si>
  <si>
    <t>100x150 cm, 100% bawełna 500 gr/m2</t>
  </si>
  <si>
    <t>Materiał 100% bawełna, gramatura 500 g/m² Podwójna pętelka, wzmocnione wykończenie Rozmiary: 100x150 cm Kolor ręcznik hotelowy biały Temperatura prania ręcznika do 95°C oraz odporność na pranie przemysłowe</t>
  </si>
  <si>
    <t>Długość - 70 cm Wysokość - 12 cm</t>
  </si>
  <si>
    <t>Długość - 70 cm Wysokość - 12 cm, stalowy, kolor czarny</t>
  </si>
  <si>
    <t>Stojak na parasole z metalu. Dekoracyjna perforacja dookoła, pojemność min. 28,5 litrów Kształt - okrągły</t>
  </si>
  <si>
    <t xml:space="preserve">Wysokość zewnętrzna min. 60 cm </t>
  </si>
  <si>
    <t>Cichy zegar ścienny Rozmiar 30 cm Obudowa z tworzywa sztucznego Mechaniczny mechanizm Wyświetlacz analogowy</t>
  </si>
  <si>
    <t>Kolor: Czarny Materiał wykonania: Metal Kształt: Okrągły Wyświetlacz: Nie Tarcza: Analogowa System liczbowy: Bez cyfr</t>
  </si>
  <si>
    <t>Fizyczne Średnica [cm]: 50 Szerokość [cm]: 50 Wysokość [cm]: 50</t>
  </si>
  <si>
    <t>Średnica min. 30 cm, Waga min. 600 g</t>
  </si>
  <si>
    <t>Min. 5,5 l, zamykany</t>
  </si>
  <si>
    <t xml:space="preserve">Wysokość:24,2 cm Średnica:Ø19 cm Tolerancja pomiaru (±):3 cm Waga:0,50 kg Pojemność:5,5 L, odcienie szarości </t>
  </si>
  <si>
    <t>900 x 1850 x 450 mm Eco Design: biała/ d</t>
  </si>
  <si>
    <t>Szafa BHP / 6 skrytek / stal 0,6 mm BIAŁY (RAL 9003) / DĄB SONOMA</t>
  </si>
  <si>
    <t>Szafa ubraniowa SUL 42 W st</t>
  </si>
  <si>
    <t>Wymiary: – wysokość: 1800 mm – szerokość: 800 mm – głębokość: 500 mm Wykonanie: – drzwi i korpus: blacha o gr. 0,5 mm – wzmocnienie drzwi: blacha o gr. 0,6 mm – pozostałe elementy: blacha o gr. 0,5 mm, szare odcienie</t>
  </si>
  <si>
    <t>Wymiary: – wysokość: 1800 mm – szerokość: 400 mm – głębokość: 500 mm Wykonanie: – drzwi i korpus: blacha o gr. 0,5 mm – wzmocnienie drzwi: blacha o gr. 0,6 mm – pozostałe elementy: blacha o gr. 0,5 mm</t>
  </si>
  <si>
    <t>Wymiary: – wysokość: 1800 mm – szerokość: 400 mm – głębokość: 500 mm Wykonanie: – drzwi i korpus: blacha o gr. 0,5 mm – pozostałe elementy: blacha o gr. 0,5 mm</t>
  </si>
  <si>
    <t>Szafa ubraniowa SUM 410 W st</t>
  </si>
  <si>
    <t>Szafa ubraniowa SUL 41 W st</t>
  </si>
  <si>
    <t>Część nr 2 dostawa galanterii bieliźniarskiej</t>
  </si>
  <si>
    <t>Załącznik nr 2 do SWZ</t>
  </si>
  <si>
    <t>Dostawa wyposażenia i akcesoriów w różnych asortymentach do Branżowego Centrum Umiejętności w Myślenicach</t>
  </si>
  <si>
    <t>Część nr 3 akcesoria techniczne i akcesoria BHP</t>
  </si>
  <si>
    <t>Długości (mm)	120 mm, Szerokość (cm)	80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</si>
</sst>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4"/>
      <color theme="1"/>
      <name val="Aptos Narrow"/>
      <scheme val="minor"/>
    </font>
    <font>
      <b/>
      <sz val="16"/>
      <color theme="1"/>
      <name val="Aptos Narrow"/>
      <scheme val="minor"/>
    </font>
    <font>
      <u/>
      <sz val="12"/>
      <color theme="10"/>
      <name val="Aptos Narrow"/>
      <family val="2"/>
      <charset val="238"/>
      <scheme val="minor"/>
    </font>
    <font>
      <sz val="11"/>
      <name val="Aptos Narrow"/>
      <scheme val="minor"/>
    </font>
    <font>
      <sz val="12"/>
      <color theme="1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4" fontId="2" fillId="3" borderId="1" xfId="0" applyNumberFormat="1" applyFont="1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4" fontId="0" fillId="0" borderId="0" xfId="0" applyNumberFormat="1" applyAlignment="1">
      <alignment horizontal="center" vertical="center" wrapText="1"/>
    </xf>
    <xf numFmtId="4" fontId="7" fillId="0" borderId="0" xfId="2" applyNumberFormat="1" applyBorder="1" applyAlignment="1">
      <alignment wrapText="1"/>
    </xf>
    <xf numFmtId="4" fontId="0" fillId="0" borderId="1" xfId="0" applyNumberFormat="1" applyBorder="1" applyAlignment="1">
      <alignment horizontal="right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wrapText="1"/>
    </xf>
  </cellXfs>
  <cellStyles count="3">
    <cellStyle name="Hiperłącze" xfId="2" builtinId="8"/>
    <cellStyle name="Normalny" xfId="0" builtinId="0"/>
    <cellStyle name="Normalny 2" xfId="1" xr:uid="{7A04CEEF-41DB-474D-ABC7-2BC3B2FA7E10}"/>
  </cellStyles>
  <dxfs count="14">
    <dxf>
      <font>
        <sz val="11"/>
        <color rgb="FF006400"/>
        <name val="Aptos Narrow"/>
        <scheme val="minor"/>
      </font>
      <fill>
        <patternFill patternType="solid">
          <fgColor rgb="FF006400"/>
        </patternFill>
      </fill>
    </dxf>
    <dxf>
      <font>
        <sz val="11"/>
        <color rgb="FFFF0000"/>
        <name val="Aptos Narrow"/>
        <scheme val="minor"/>
      </font>
      <fill>
        <patternFill patternType="solid">
          <fgColor rgb="FFFF0000"/>
        </patternFill>
      </fill>
    </dxf>
    <dxf>
      <font>
        <sz val="11"/>
        <color rgb="FF006400"/>
        <name val="Aptos Narrow"/>
        <scheme val="minor"/>
      </font>
      <fill>
        <patternFill patternType="solid">
          <fgColor rgb="FF006400"/>
        </patternFill>
      </fill>
    </dxf>
    <dxf>
      <font>
        <sz val="11"/>
        <color rgb="FFFF0000"/>
        <name val="Aptos Narrow"/>
        <scheme val="minor"/>
      </font>
      <fill>
        <patternFill patternType="solid">
          <fgColor rgb="FFFF0000"/>
        </patternFill>
      </fill>
    </dxf>
    <dxf>
      <font>
        <color rgb="FF006400"/>
      </font>
    </dxf>
    <dxf>
      <font>
        <color rgb="FFFF0000"/>
      </font>
    </dxf>
    <dxf>
      <font>
        <color rgb="FF006400"/>
      </font>
    </dxf>
    <dxf>
      <font>
        <color rgb="FFFF0000"/>
      </font>
    </dxf>
    <dxf>
      <font>
        <color rgb="FF006400"/>
      </font>
    </dxf>
    <dxf>
      <font>
        <color rgb="FFFF0000"/>
      </font>
    </dxf>
    <dxf>
      <font>
        <color rgb="FF006400"/>
      </font>
    </dxf>
    <dxf>
      <font>
        <color rgb="FFFF0000"/>
      </font>
    </dxf>
    <dxf>
      <font>
        <color rgb="FF0064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9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B5CC2-6411-1248-B918-CD3AF9C34DD1}">
  <dimension ref="A1:K47"/>
  <sheetViews>
    <sheetView tabSelected="1" topLeftCell="A44" zoomScale="117" workbookViewId="0">
      <selection activeCell="J47" sqref="A1:J47"/>
    </sheetView>
  </sheetViews>
  <sheetFormatPr baseColWidth="10" defaultRowHeight="16" x14ac:dyDescent="0.2"/>
  <cols>
    <col min="1" max="1" width="11" style="9" customWidth="1"/>
    <col min="2" max="2" width="19.83203125" style="9" customWidth="1"/>
    <col min="3" max="3" width="18" style="9" customWidth="1"/>
    <col min="4" max="4" width="22.1640625" style="9" customWidth="1"/>
    <col min="5" max="5" width="36" style="9" customWidth="1"/>
    <col min="6" max="6" width="9.6640625" style="9" customWidth="1"/>
    <col min="7" max="7" width="8.83203125" style="9" customWidth="1"/>
    <col min="8" max="8" width="9" style="9" customWidth="1"/>
    <col min="9" max="9" width="11" style="9" bestFit="1" customWidth="1"/>
    <col min="10" max="10" width="13.6640625" style="9" customWidth="1"/>
    <col min="11" max="11" width="10.83203125" style="7"/>
    <col min="12" max="16384" width="10.83203125" style="8"/>
  </cols>
  <sheetData>
    <row r="1" spans="1:10" ht="35" customHeight="1" x14ac:dyDescent="0.2">
      <c r="A1" s="11" t="s">
        <v>99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3" customHeight="1" x14ac:dyDescent="0.2">
      <c r="A2" s="12" t="s">
        <v>9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22" x14ac:dyDescent="0.3">
      <c r="A3" s="15" t="s">
        <v>100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s="7" customFormat="1" ht="70" customHeight="1" x14ac:dyDescent="0.2">
      <c r="A4" s="4" t="s">
        <v>0</v>
      </c>
      <c r="B4" s="4" t="s">
        <v>1</v>
      </c>
      <c r="C4" s="4" t="s">
        <v>43</v>
      </c>
      <c r="D4" s="4" t="s">
        <v>13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</row>
    <row r="5" spans="1:10" ht="34" customHeight="1" x14ac:dyDescent="0.2">
      <c r="A5" s="14" t="s">
        <v>22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ht="95" customHeight="1" x14ac:dyDescent="0.2">
      <c r="A6" s="2">
        <v>1</v>
      </c>
      <c r="B6" s="2" t="s">
        <v>14</v>
      </c>
      <c r="C6" s="2" t="s">
        <v>102</v>
      </c>
      <c r="D6" s="2" t="e" vm="1">
        <v>#VALUE!</v>
      </c>
      <c r="E6" s="1" t="s">
        <v>40</v>
      </c>
      <c r="F6" s="1"/>
      <c r="G6" s="1"/>
      <c r="H6" s="2">
        <v>12</v>
      </c>
      <c r="I6" s="2"/>
      <c r="J6" s="2">
        <f>H6*I6</f>
        <v>0</v>
      </c>
    </row>
    <row r="7" spans="1:10" ht="97" customHeight="1" x14ac:dyDescent="0.2">
      <c r="A7" s="2">
        <v>2</v>
      </c>
      <c r="B7" s="2" t="s">
        <v>15</v>
      </c>
      <c r="C7" s="2" t="s">
        <v>44</v>
      </c>
      <c r="D7" s="2" t="e" vm="2">
        <v>#VALUE!</v>
      </c>
      <c r="E7" s="1" t="s">
        <v>41</v>
      </c>
      <c r="F7" s="1"/>
      <c r="G7" s="1"/>
      <c r="H7" s="2">
        <v>6</v>
      </c>
      <c r="I7" s="2"/>
      <c r="J7" s="2">
        <f t="shared" ref="J7:J16" si="0">H7*I7</f>
        <v>0</v>
      </c>
    </row>
    <row r="8" spans="1:10" ht="239" customHeight="1" x14ac:dyDescent="0.2">
      <c r="A8" s="2">
        <v>3</v>
      </c>
      <c r="B8" s="2" t="s">
        <v>16</v>
      </c>
      <c r="C8" s="2" t="s">
        <v>46</v>
      </c>
      <c r="D8" s="2" t="e" vm="3">
        <v>#VALUE!</v>
      </c>
      <c r="E8" s="1" t="s">
        <v>45</v>
      </c>
      <c r="F8" s="1"/>
      <c r="G8" s="1"/>
      <c r="H8" s="2">
        <v>4</v>
      </c>
      <c r="I8" s="2"/>
      <c r="J8" s="2">
        <f t="shared" si="0"/>
        <v>0</v>
      </c>
    </row>
    <row r="9" spans="1:10" ht="251" customHeight="1" x14ac:dyDescent="0.2">
      <c r="A9" s="2">
        <v>4</v>
      </c>
      <c r="B9" s="2" t="s">
        <v>17</v>
      </c>
      <c r="C9" s="2" t="s">
        <v>48</v>
      </c>
      <c r="D9" s="2" t="e" vm="4">
        <v>#VALUE!</v>
      </c>
      <c r="E9" s="1" t="s">
        <v>47</v>
      </c>
      <c r="F9" s="1"/>
      <c r="G9" s="1"/>
      <c r="H9" s="2">
        <v>2</v>
      </c>
      <c r="I9" s="2"/>
      <c r="J9" s="2">
        <f t="shared" si="0"/>
        <v>0</v>
      </c>
    </row>
    <row r="10" spans="1:10" ht="208" customHeight="1" x14ac:dyDescent="0.2">
      <c r="A10" s="2">
        <v>5</v>
      </c>
      <c r="B10" s="2" t="s">
        <v>18</v>
      </c>
      <c r="C10" s="2" t="s">
        <v>50</v>
      </c>
      <c r="D10" s="2" t="e" vm="5">
        <v>#VALUE!</v>
      </c>
      <c r="E10" s="1" t="s">
        <v>49</v>
      </c>
      <c r="F10" s="1"/>
      <c r="G10" s="1"/>
      <c r="H10" s="2">
        <v>6</v>
      </c>
      <c r="I10" s="2"/>
      <c r="J10" s="2">
        <f t="shared" si="0"/>
        <v>0</v>
      </c>
    </row>
    <row r="11" spans="1:10" ht="227" customHeight="1" x14ac:dyDescent="0.2">
      <c r="A11" s="2">
        <v>6</v>
      </c>
      <c r="B11" s="2" t="s">
        <v>19</v>
      </c>
      <c r="C11" s="2" t="s">
        <v>51</v>
      </c>
      <c r="D11" s="2" t="e" vm="6">
        <v>#VALUE!</v>
      </c>
      <c r="E11" s="1" t="s">
        <v>52</v>
      </c>
      <c r="F11" s="1"/>
      <c r="G11" s="1"/>
      <c r="H11" s="2">
        <v>12</v>
      </c>
      <c r="I11" s="2"/>
      <c r="J11" s="2">
        <f t="shared" si="0"/>
        <v>0</v>
      </c>
    </row>
    <row r="12" spans="1:10" ht="163" customHeight="1" x14ac:dyDescent="0.2">
      <c r="A12" s="2">
        <v>7</v>
      </c>
      <c r="B12" s="2" t="s">
        <v>18</v>
      </c>
      <c r="C12" s="2" t="s">
        <v>54</v>
      </c>
      <c r="D12" s="2" t="e" vm="7">
        <v>#VALUE!</v>
      </c>
      <c r="E12" s="1" t="s">
        <v>53</v>
      </c>
      <c r="F12" s="1"/>
      <c r="G12" s="1"/>
      <c r="H12" s="2">
        <v>6</v>
      </c>
      <c r="I12" s="2"/>
      <c r="J12" s="2">
        <f>H12*I12</f>
        <v>0</v>
      </c>
    </row>
    <row r="13" spans="1:10" ht="128" customHeight="1" x14ac:dyDescent="0.2">
      <c r="A13" s="2">
        <v>8</v>
      </c>
      <c r="B13" s="2" t="s">
        <v>20</v>
      </c>
      <c r="C13" s="2" t="s">
        <v>56</v>
      </c>
      <c r="D13" s="2" t="e" vm="8">
        <v>#VALUE!</v>
      </c>
      <c r="E13" s="1" t="s">
        <v>55</v>
      </c>
      <c r="F13" s="1"/>
      <c r="G13" s="1"/>
      <c r="H13" s="2">
        <v>12</v>
      </c>
      <c r="I13" s="2"/>
      <c r="J13" s="2">
        <f t="shared" si="0"/>
        <v>0</v>
      </c>
    </row>
    <row r="14" spans="1:10" ht="179" customHeight="1" x14ac:dyDescent="0.2">
      <c r="A14" s="2">
        <v>9</v>
      </c>
      <c r="B14" s="2" t="s">
        <v>42</v>
      </c>
      <c r="C14" s="2" t="s">
        <v>57</v>
      </c>
      <c r="D14" s="2" t="e" vm="9">
        <v>#VALUE!</v>
      </c>
      <c r="E14" s="1" t="s">
        <v>58</v>
      </c>
      <c r="F14" s="1"/>
      <c r="G14" s="1"/>
      <c r="H14" s="2">
        <v>2</v>
      </c>
      <c r="I14" s="2"/>
      <c r="J14" s="2">
        <f t="shared" si="0"/>
        <v>0</v>
      </c>
    </row>
    <row r="15" spans="1:10" ht="125" customHeight="1" x14ac:dyDescent="0.2">
      <c r="A15" s="2">
        <v>10</v>
      </c>
      <c r="B15" s="2" t="s">
        <v>21</v>
      </c>
      <c r="C15" s="2" t="s">
        <v>59</v>
      </c>
      <c r="D15" s="2" t="e" vm="10">
        <v>#VALUE!</v>
      </c>
      <c r="E15" s="1" t="s">
        <v>60</v>
      </c>
      <c r="F15" s="1"/>
      <c r="G15" s="1"/>
      <c r="H15" s="2">
        <v>4</v>
      </c>
      <c r="I15" s="2"/>
      <c r="J15" s="2">
        <f t="shared" si="0"/>
        <v>0</v>
      </c>
    </row>
    <row r="16" spans="1:10" ht="364" customHeight="1" x14ac:dyDescent="0.2">
      <c r="A16" s="2">
        <v>11</v>
      </c>
      <c r="B16" s="2" t="s">
        <v>23</v>
      </c>
      <c r="C16" s="2" t="s">
        <v>62</v>
      </c>
      <c r="D16" s="2" t="e" vm="11">
        <v>#VALUE!</v>
      </c>
      <c r="E16" s="1" t="s">
        <v>61</v>
      </c>
      <c r="F16" s="1"/>
      <c r="G16" s="1"/>
      <c r="H16" s="2">
        <v>2</v>
      </c>
      <c r="I16" s="2"/>
      <c r="J16" s="2">
        <f t="shared" si="0"/>
        <v>0</v>
      </c>
    </row>
    <row r="17" spans="1:10" ht="28" customHeight="1" x14ac:dyDescent="0.2">
      <c r="A17" s="3"/>
      <c r="B17" s="3"/>
      <c r="C17" s="3"/>
      <c r="D17" s="3"/>
      <c r="E17" s="3"/>
      <c r="F17" s="3"/>
      <c r="G17" s="3"/>
      <c r="H17" s="13" t="s">
        <v>10</v>
      </c>
      <c r="I17" s="13"/>
      <c r="J17" s="3">
        <f>SUM(J6:J16)</f>
        <v>0</v>
      </c>
    </row>
    <row r="18" spans="1:10" ht="28" customHeight="1" x14ac:dyDescent="0.2">
      <c r="A18" s="3"/>
      <c r="B18" s="3"/>
      <c r="C18" s="3"/>
      <c r="D18" s="3"/>
      <c r="E18" s="3"/>
      <c r="F18" s="3"/>
      <c r="G18" s="3"/>
      <c r="H18" s="13" t="s">
        <v>11</v>
      </c>
      <c r="I18" s="13"/>
      <c r="J18" s="3">
        <f>J17*0.23</f>
        <v>0</v>
      </c>
    </row>
    <row r="19" spans="1:10" ht="28" customHeight="1" x14ac:dyDescent="0.2">
      <c r="A19" s="3"/>
      <c r="B19" s="3"/>
      <c r="C19" s="3"/>
      <c r="D19" s="3"/>
      <c r="E19" s="3"/>
      <c r="F19" s="3"/>
      <c r="G19" s="3"/>
      <c r="H19" s="13" t="s">
        <v>12</v>
      </c>
      <c r="I19" s="13"/>
      <c r="J19" s="3">
        <f>SUM(J17:J18)</f>
        <v>0</v>
      </c>
    </row>
    <row r="20" spans="1:10" s="7" customFormat="1" ht="100" customHeight="1" x14ac:dyDescent="0.2">
      <c r="A20" s="4" t="s">
        <v>0</v>
      </c>
      <c r="B20" s="4" t="s">
        <v>1</v>
      </c>
      <c r="C20" s="4" t="s">
        <v>2</v>
      </c>
      <c r="D20" s="4" t="s">
        <v>13</v>
      </c>
      <c r="E20" s="4" t="s">
        <v>3</v>
      </c>
      <c r="F20" s="4" t="s">
        <v>4</v>
      </c>
      <c r="G20" s="4" t="s">
        <v>5</v>
      </c>
      <c r="H20" s="4" t="s">
        <v>6</v>
      </c>
      <c r="I20" s="4" t="s">
        <v>7</v>
      </c>
      <c r="J20" s="4" t="s">
        <v>8</v>
      </c>
    </row>
    <row r="21" spans="1:10" ht="36" customHeight="1" x14ac:dyDescent="0.2">
      <c r="A21" s="14" t="s">
        <v>98</v>
      </c>
      <c r="B21" s="14"/>
      <c r="C21" s="14"/>
      <c r="D21" s="14"/>
      <c r="E21" s="14"/>
      <c r="F21" s="14"/>
      <c r="G21" s="14"/>
      <c r="H21" s="14"/>
      <c r="I21" s="14"/>
      <c r="J21" s="14"/>
    </row>
    <row r="22" spans="1:10" ht="117" customHeight="1" x14ac:dyDescent="0.2">
      <c r="A22" s="6">
        <v>1</v>
      </c>
      <c r="B22" s="6" t="s">
        <v>24</v>
      </c>
      <c r="C22" s="6" t="s">
        <v>63</v>
      </c>
      <c r="D22" s="6" t="e" vm="12">
        <v>#VALUE!</v>
      </c>
      <c r="E22" s="6" t="s">
        <v>67</v>
      </c>
      <c r="F22" s="6"/>
      <c r="G22" s="6"/>
      <c r="H22" s="6">
        <v>26</v>
      </c>
      <c r="I22" s="6"/>
      <c r="J22" s="6">
        <f>H22*I22</f>
        <v>0</v>
      </c>
    </row>
    <row r="23" spans="1:10" ht="86" customHeight="1" x14ac:dyDescent="0.2">
      <c r="A23" s="6">
        <v>2</v>
      </c>
      <c r="B23" s="6" t="s">
        <v>25</v>
      </c>
      <c r="C23" s="6" t="s">
        <v>64</v>
      </c>
      <c r="D23" s="6" t="e" vm="13">
        <v>#VALUE!</v>
      </c>
      <c r="E23" s="6" t="s">
        <v>65</v>
      </c>
      <c r="F23" s="6"/>
      <c r="G23" s="6"/>
      <c r="H23" s="6">
        <v>26</v>
      </c>
      <c r="I23" s="6"/>
      <c r="J23" s="6">
        <f t="shared" ref="J23:J30" si="1">H23*I23</f>
        <v>0</v>
      </c>
    </row>
    <row r="24" spans="1:10" ht="95" customHeight="1" x14ac:dyDescent="0.2">
      <c r="A24" s="6">
        <v>3</v>
      </c>
      <c r="B24" s="6" t="s">
        <v>26</v>
      </c>
      <c r="C24" s="6"/>
      <c r="D24" s="6" t="e" vm="14">
        <v>#VALUE!</v>
      </c>
      <c r="E24" s="6" t="s">
        <v>66</v>
      </c>
      <c r="F24" s="6"/>
      <c r="G24" s="6"/>
      <c r="H24" s="6">
        <v>39</v>
      </c>
      <c r="I24" s="6"/>
      <c r="J24" s="6">
        <f t="shared" si="1"/>
        <v>0</v>
      </c>
    </row>
    <row r="25" spans="1:10" ht="150" customHeight="1" x14ac:dyDescent="0.2">
      <c r="A25" s="6">
        <v>4</v>
      </c>
      <c r="B25" s="6" t="s">
        <v>27</v>
      </c>
      <c r="C25" s="6" t="s">
        <v>68</v>
      </c>
      <c r="D25" s="6" t="e" vm="15">
        <v>#VALUE!</v>
      </c>
      <c r="E25" s="6" t="s">
        <v>69</v>
      </c>
      <c r="F25" s="6"/>
      <c r="G25" s="6"/>
      <c r="H25" s="6">
        <v>26</v>
      </c>
      <c r="I25" s="6"/>
      <c r="J25" s="6">
        <f t="shared" si="1"/>
        <v>0</v>
      </c>
    </row>
    <row r="26" spans="1:10" ht="113" customHeight="1" x14ac:dyDescent="0.2">
      <c r="A26" s="6">
        <v>5</v>
      </c>
      <c r="B26" s="6" t="s">
        <v>28</v>
      </c>
      <c r="C26" s="6" t="s">
        <v>71</v>
      </c>
      <c r="D26" s="6" t="e" vm="16">
        <v>#VALUE!</v>
      </c>
      <c r="E26" s="6" t="s">
        <v>72</v>
      </c>
      <c r="F26" s="6"/>
      <c r="G26" s="6"/>
      <c r="H26" s="6">
        <v>1</v>
      </c>
      <c r="I26" s="6"/>
      <c r="J26" s="6">
        <f t="shared" si="1"/>
        <v>0</v>
      </c>
    </row>
    <row r="27" spans="1:10" ht="157" customHeight="1" x14ac:dyDescent="0.2">
      <c r="A27" s="6">
        <v>6</v>
      </c>
      <c r="B27" s="6" t="s">
        <v>29</v>
      </c>
      <c r="C27" s="6" t="s">
        <v>70</v>
      </c>
      <c r="D27" s="6" t="e" vm="17">
        <v>#VALUE!</v>
      </c>
      <c r="E27" s="6" t="s">
        <v>73</v>
      </c>
      <c r="F27" s="6"/>
      <c r="G27" s="6"/>
      <c r="H27" s="6">
        <v>13</v>
      </c>
      <c r="I27" s="6"/>
      <c r="J27" s="6">
        <f t="shared" si="1"/>
        <v>0</v>
      </c>
    </row>
    <row r="28" spans="1:10" ht="109" customHeight="1" x14ac:dyDescent="0.2">
      <c r="A28" s="6">
        <v>7</v>
      </c>
      <c r="B28" s="6" t="s">
        <v>30</v>
      </c>
      <c r="C28" s="6" t="s">
        <v>74</v>
      </c>
      <c r="D28" s="6" t="e" vm="18">
        <v>#VALUE!</v>
      </c>
      <c r="E28" s="6" t="s">
        <v>75</v>
      </c>
      <c r="F28" s="6"/>
      <c r="G28" s="6"/>
      <c r="H28" s="6">
        <v>2</v>
      </c>
      <c r="I28" s="6"/>
      <c r="J28" s="6">
        <f t="shared" si="1"/>
        <v>0</v>
      </c>
    </row>
    <row r="29" spans="1:10" ht="109" customHeight="1" x14ac:dyDescent="0.2">
      <c r="A29" s="6">
        <v>8</v>
      </c>
      <c r="B29" s="6" t="s">
        <v>31</v>
      </c>
      <c r="C29" s="6" t="s">
        <v>76</v>
      </c>
      <c r="D29" s="6" t="e" vm="19">
        <v>#VALUE!</v>
      </c>
      <c r="E29" s="6" t="s">
        <v>77</v>
      </c>
      <c r="F29" s="6"/>
      <c r="G29" s="6"/>
      <c r="H29" s="6">
        <v>26</v>
      </c>
      <c r="I29" s="6"/>
      <c r="J29" s="6">
        <f t="shared" si="1"/>
        <v>0</v>
      </c>
    </row>
    <row r="30" spans="1:10" ht="82" customHeight="1" x14ac:dyDescent="0.2">
      <c r="A30" s="5">
        <v>3</v>
      </c>
      <c r="B30" s="5" t="s">
        <v>32</v>
      </c>
      <c r="C30" s="5" t="s">
        <v>78</v>
      </c>
      <c r="D30" s="5" t="e" vm="20">
        <v>#VALUE!</v>
      </c>
      <c r="E30" s="6" t="s">
        <v>79</v>
      </c>
      <c r="F30" s="6"/>
      <c r="G30" s="6"/>
      <c r="H30" s="5">
        <v>26</v>
      </c>
      <c r="I30" s="5"/>
      <c r="J30" s="6">
        <f t="shared" si="1"/>
        <v>0</v>
      </c>
    </row>
    <row r="31" spans="1:10" ht="28" customHeight="1" x14ac:dyDescent="0.2">
      <c r="A31" s="3"/>
      <c r="B31" s="3"/>
      <c r="C31" s="3"/>
      <c r="D31" s="3"/>
      <c r="E31" s="3"/>
      <c r="F31" s="3"/>
      <c r="G31" s="3"/>
      <c r="H31" s="13" t="s">
        <v>10</v>
      </c>
      <c r="I31" s="13"/>
      <c r="J31" s="3">
        <f>SUM(J22:J30)</f>
        <v>0</v>
      </c>
    </row>
    <row r="32" spans="1:10" ht="28" customHeight="1" x14ac:dyDescent="0.2">
      <c r="A32" s="3"/>
      <c r="B32" s="3"/>
      <c r="C32" s="3"/>
      <c r="D32" s="3"/>
      <c r="E32" s="3"/>
      <c r="F32" s="3"/>
      <c r="G32" s="3"/>
      <c r="H32" s="13" t="s">
        <v>11</v>
      </c>
      <c r="I32" s="13"/>
      <c r="J32" s="3">
        <f>J31*0.23</f>
        <v>0</v>
      </c>
    </row>
    <row r="33" spans="1:11" ht="28" customHeight="1" x14ac:dyDescent="0.2">
      <c r="A33" s="3"/>
      <c r="B33" s="3"/>
      <c r="C33" s="3"/>
      <c r="D33" s="3"/>
      <c r="E33" s="3"/>
      <c r="F33" s="3"/>
      <c r="G33" s="3"/>
      <c r="H33" s="13" t="s">
        <v>12</v>
      </c>
      <c r="I33" s="13"/>
      <c r="J33" s="3">
        <f>SUM(J31:J32)</f>
        <v>0</v>
      </c>
    </row>
    <row r="34" spans="1:11" s="7" customFormat="1" ht="100" customHeight="1" x14ac:dyDescent="0.2">
      <c r="A34" s="4" t="s">
        <v>0</v>
      </c>
      <c r="B34" s="4" t="s">
        <v>1</v>
      </c>
      <c r="C34" s="4" t="s">
        <v>2</v>
      </c>
      <c r="D34" s="4" t="s">
        <v>13</v>
      </c>
      <c r="E34" s="4" t="s">
        <v>3</v>
      </c>
      <c r="F34" s="4" t="s">
        <v>4</v>
      </c>
      <c r="G34" s="4" t="s">
        <v>5</v>
      </c>
      <c r="H34" s="4" t="s">
        <v>6</v>
      </c>
      <c r="I34" s="4" t="s">
        <v>7</v>
      </c>
      <c r="J34" s="4" t="s">
        <v>8</v>
      </c>
    </row>
    <row r="35" spans="1:11" ht="36" customHeight="1" x14ac:dyDescent="0.2">
      <c r="A35" s="14" t="s">
        <v>101</v>
      </c>
      <c r="B35" s="14"/>
      <c r="C35" s="14"/>
      <c r="D35" s="14"/>
      <c r="E35" s="14"/>
      <c r="F35" s="14"/>
      <c r="G35" s="14"/>
      <c r="H35" s="14"/>
      <c r="I35" s="14"/>
      <c r="J35" s="14"/>
    </row>
    <row r="36" spans="1:11" ht="70" customHeight="1" x14ac:dyDescent="0.2">
      <c r="A36" s="6">
        <v>1</v>
      </c>
      <c r="B36" s="6" t="s">
        <v>33</v>
      </c>
      <c r="C36" s="6" t="s">
        <v>80</v>
      </c>
      <c r="D36" s="6" t="e" vm="21">
        <v>#VALUE!</v>
      </c>
      <c r="E36" s="6" t="s">
        <v>81</v>
      </c>
      <c r="F36" s="6"/>
      <c r="G36" s="6"/>
      <c r="H36" s="6">
        <v>6</v>
      </c>
      <c r="I36" s="6"/>
      <c r="J36" s="6">
        <f>H36*I36</f>
        <v>0</v>
      </c>
    </row>
    <row r="37" spans="1:11" ht="74" customHeight="1" x14ac:dyDescent="0.2">
      <c r="A37" s="6">
        <v>2</v>
      </c>
      <c r="B37" s="6" t="s">
        <v>34</v>
      </c>
      <c r="C37" s="6" t="s">
        <v>83</v>
      </c>
      <c r="D37" s="6" t="e" vm="22">
        <v>#VALUE!</v>
      </c>
      <c r="E37" s="6" t="s">
        <v>82</v>
      </c>
      <c r="F37" s="6"/>
      <c r="G37" s="6"/>
      <c r="H37" s="6">
        <v>5</v>
      </c>
      <c r="I37" s="6"/>
      <c r="J37" s="6">
        <f t="shared" ref="J37:J44" si="2">H37*I37</f>
        <v>0</v>
      </c>
    </row>
    <row r="38" spans="1:11" ht="75" customHeight="1" x14ac:dyDescent="0.2">
      <c r="A38" s="6">
        <v>3</v>
      </c>
      <c r="B38" s="6" t="s">
        <v>35</v>
      </c>
      <c r="C38" s="6" t="s">
        <v>87</v>
      </c>
      <c r="D38" s="6" t="e" vm="23">
        <v>#VALUE!</v>
      </c>
      <c r="E38" s="6" t="s">
        <v>84</v>
      </c>
      <c r="F38" s="6"/>
      <c r="G38" s="6"/>
      <c r="H38" s="6">
        <v>6</v>
      </c>
      <c r="I38" s="6"/>
      <c r="J38" s="6">
        <f t="shared" si="2"/>
        <v>0</v>
      </c>
      <c r="K38" s="10"/>
    </row>
    <row r="39" spans="1:11" ht="78" customHeight="1" x14ac:dyDescent="0.2">
      <c r="A39" s="6">
        <v>4</v>
      </c>
      <c r="B39" s="6" t="s">
        <v>36</v>
      </c>
      <c r="C39" s="6" t="s">
        <v>86</v>
      </c>
      <c r="D39" s="6" t="e" vm="24">
        <v>#VALUE!</v>
      </c>
      <c r="E39" s="6" t="s">
        <v>85</v>
      </c>
      <c r="F39" s="6"/>
      <c r="G39" s="6"/>
      <c r="H39" s="6">
        <v>3</v>
      </c>
      <c r="I39" s="6"/>
      <c r="J39" s="6">
        <f t="shared" si="2"/>
        <v>0</v>
      </c>
    </row>
    <row r="40" spans="1:11" ht="75" customHeight="1" x14ac:dyDescent="0.2">
      <c r="A40" s="6">
        <v>5</v>
      </c>
      <c r="B40" s="6" t="s">
        <v>37</v>
      </c>
      <c r="C40" s="6" t="s">
        <v>88</v>
      </c>
      <c r="D40" s="6" t="e" vm="25">
        <v>#VALUE!</v>
      </c>
      <c r="E40" s="6" t="s">
        <v>89</v>
      </c>
      <c r="F40" s="6"/>
      <c r="G40" s="6"/>
      <c r="H40" s="6">
        <v>11</v>
      </c>
      <c r="I40" s="6"/>
      <c r="J40" s="6">
        <f t="shared" si="2"/>
        <v>0</v>
      </c>
    </row>
    <row r="41" spans="1:11" ht="95" customHeight="1" x14ac:dyDescent="0.2">
      <c r="A41" s="6">
        <v>6</v>
      </c>
      <c r="B41" s="6" t="s">
        <v>38</v>
      </c>
      <c r="C41" s="6" t="s">
        <v>90</v>
      </c>
      <c r="D41" s="6" t="e" vm="26">
        <v>#VALUE!</v>
      </c>
      <c r="E41" s="6" t="s">
        <v>91</v>
      </c>
      <c r="F41" s="6"/>
      <c r="G41" s="6"/>
      <c r="H41" s="6">
        <v>2</v>
      </c>
      <c r="I41" s="6"/>
      <c r="J41" s="6">
        <f t="shared" si="2"/>
        <v>0</v>
      </c>
    </row>
    <row r="42" spans="1:11" ht="113" customHeight="1" x14ac:dyDescent="0.2">
      <c r="A42" s="6">
        <v>7</v>
      </c>
      <c r="B42" s="6" t="s">
        <v>39</v>
      </c>
      <c r="C42" s="6" t="s">
        <v>92</v>
      </c>
      <c r="D42" s="6" t="e" vm="27">
        <v>#VALUE!</v>
      </c>
      <c r="E42" s="6" t="s">
        <v>93</v>
      </c>
      <c r="F42" s="6"/>
      <c r="G42" s="6"/>
      <c r="H42" s="6">
        <v>1</v>
      </c>
      <c r="I42" s="6"/>
      <c r="J42" s="6">
        <f t="shared" si="2"/>
        <v>0</v>
      </c>
    </row>
    <row r="43" spans="1:11" ht="136" customHeight="1" x14ac:dyDescent="0.2">
      <c r="A43" s="6">
        <v>8</v>
      </c>
      <c r="B43" s="6" t="s">
        <v>38</v>
      </c>
      <c r="C43" s="6" t="s">
        <v>97</v>
      </c>
      <c r="D43" s="6" t="e" vm="28">
        <v>#VALUE!</v>
      </c>
      <c r="E43" s="6" t="s">
        <v>94</v>
      </c>
      <c r="F43" s="6"/>
      <c r="G43" s="6"/>
      <c r="H43" s="6">
        <v>2</v>
      </c>
      <c r="I43" s="6"/>
      <c r="J43" s="6">
        <f t="shared" si="2"/>
        <v>0</v>
      </c>
    </row>
    <row r="44" spans="1:11" ht="126" customHeight="1" x14ac:dyDescent="0.2">
      <c r="A44" s="6">
        <v>9</v>
      </c>
      <c r="B44" s="6" t="s">
        <v>38</v>
      </c>
      <c r="C44" s="6" t="s">
        <v>96</v>
      </c>
      <c r="D44" s="6" t="e" vm="29">
        <v>#VALUE!</v>
      </c>
      <c r="E44" s="6" t="s">
        <v>95</v>
      </c>
      <c r="F44" s="6"/>
      <c r="G44" s="6"/>
      <c r="H44" s="6">
        <v>2</v>
      </c>
      <c r="I44" s="6"/>
      <c r="J44" s="6">
        <f t="shared" si="2"/>
        <v>0</v>
      </c>
    </row>
    <row r="45" spans="1:11" ht="28" customHeight="1" x14ac:dyDescent="0.2">
      <c r="A45" s="3"/>
      <c r="B45" s="3"/>
      <c r="C45" s="3"/>
      <c r="D45" s="3"/>
      <c r="E45" s="3"/>
      <c r="F45" s="3"/>
      <c r="G45" s="3"/>
      <c r="H45" s="13" t="s">
        <v>10</v>
      </c>
      <c r="I45" s="13"/>
      <c r="J45" s="3">
        <f>SUM(J36:J44)</f>
        <v>0</v>
      </c>
    </row>
    <row r="46" spans="1:11" ht="28" customHeight="1" x14ac:dyDescent="0.2">
      <c r="A46" s="3"/>
      <c r="B46" s="3"/>
      <c r="C46" s="3"/>
      <c r="D46" s="3"/>
      <c r="E46" s="3"/>
      <c r="F46" s="3"/>
      <c r="G46" s="3"/>
      <c r="H46" s="13" t="s">
        <v>11</v>
      </c>
      <c r="I46" s="13"/>
      <c r="J46" s="3">
        <f>J45*0.23</f>
        <v>0</v>
      </c>
    </row>
    <row r="47" spans="1:11" ht="28" customHeight="1" x14ac:dyDescent="0.2">
      <c r="A47" s="3"/>
      <c r="B47" s="3"/>
      <c r="C47" s="3"/>
      <c r="D47" s="3"/>
      <c r="E47" s="3"/>
      <c r="F47" s="3"/>
      <c r="G47" s="3"/>
      <c r="H47" s="13" t="s">
        <v>12</v>
      </c>
      <c r="I47" s="13"/>
      <c r="J47" s="3">
        <f>SUM(J45:J46)</f>
        <v>0</v>
      </c>
    </row>
  </sheetData>
  <mergeCells count="15">
    <mergeCell ref="A1:J1"/>
    <mergeCell ref="A2:J2"/>
    <mergeCell ref="H45:I45"/>
    <mergeCell ref="H46:I46"/>
    <mergeCell ref="H47:I47"/>
    <mergeCell ref="A21:J21"/>
    <mergeCell ref="H31:I31"/>
    <mergeCell ref="H32:I32"/>
    <mergeCell ref="H33:I33"/>
    <mergeCell ref="A35:J35"/>
    <mergeCell ref="H17:I17"/>
    <mergeCell ref="H18:I18"/>
    <mergeCell ref="H19:I19"/>
    <mergeCell ref="A5:J5"/>
    <mergeCell ref="A3:J3"/>
  </mergeCells>
  <conditionalFormatting sqref="A5 H6:H16">
    <cfRule type="expression" dxfId="13" priority="49">
      <formula>#REF!&gt;"2025-10-13"</formula>
    </cfRule>
    <cfRule type="expression" dxfId="12" priority="50">
      <formula>#REF!="2025-10-13"</formula>
    </cfRule>
  </conditionalFormatting>
  <conditionalFormatting sqref="A21:A29 H30">
    <cfRule type="expression" dxfId="11" priority="9">
      <formula>#REF!&gt;"2025-10-13"</formula>
    </cfRule>
    <cfRule type="expression" dxfId="10" priority="10">
      <formula>#REF!="2025-10-13"</formula>
    </cfRule>
  </conditionalFormatting>
  <conditionalFormatting sqref="A35:A44">
    <cfRule type="expression" dxfId="9" priority="1">
      <formula>#REF!&gt;"2025-10-13"</formula>
    </cfRule>
    <cfRule type="expression" dxfId="8" priority="2">
      <formula>#REF!="2025-10-13"</formula>
    </cfRule>
  </conditionalFormatting>
  <conditionalFormatting sqref="A6:D16 I6:J16">
    <cfRule type="expression" dxfId="7" priority="53">
      <formula>#REF!&gt;"2025-10-07"</formula>
    </cfRule>
    <cfRule type="expression" dxfId="6" priority="54">
      <formula>#REF!="2025-10-07"</formula>
    </cfRule>
  </conditionalFormatting>
  <conditionalFormatting sqref="A30:D30 I30">
    <cfRule type="expression" dxfId="5" priority="13">
      <formula>#REF!&gt;"2025-10-07"</formula>
    </cfRule>
    <cfRule type="expression" dxfId="4" priority="14">
      <formula>#REF!="2025-10-07"</formula>
    </cfRule>
  </conditionalFormatting>
  <conditionalFormatting sqref="E6:G16">
    <cfRule type="expression" dxfId="3" priority="51">
      <formula>#REF!&gt;"2020-10-19"</formula>
    </cfRule>
    <cfRule type="expression" dxfId="2" priority="52">
      <formula>#REF!="2020-10-19"</formula>
    </cfRule>
  </conditionalFormatting>
  <conditionalFormatting sqref="E30:G30">
    <cfRule type="expression" dxfId="1" priority="11">
      <formula>#REF!&gt;"2020-10-19"</formula>
    </cfRule>
    <cfRule type="expression" dxfId="0" priority="12">
      <formula>#REF!="2020-10-19"</formula>
    </cfRule>
  </conditionalFormatting>
  <pageMargins left="1" right="1" top="1" bottom="1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Zachura</dc:creator>
  <cp:lastModifiedBy>Krzysztof Zachura</cp:lastModifiedBy>
  <cp:lastPrinted>2025-10-26T17:56:38Z</cp:lastPrinted>
  <dcterms:created xsi:type="dcterms:W3CDTF">2025-10-26T07:27:16Z</dcterms:created>
  <dcterms:modified xsi:type="dcterms:W3CDTF">2025-11-18T21:28:44Z</dcterms:modified>
</cp:coreProperties>
</file>